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y 11\"/>
    </mc:Choice>
  </mc:AlternateContent>
  <xr:revisionPtr revIDLastSave="0" documentId="8_{AEB73A4F-F1BF-4BA6-9F8A-1E1C1BA7C4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32" sheetId="1" r:id="rId1"/>
  </sheets>
  <externalReferences>
    <externalReference r:id="rId2"/>
  </externalReferences>
  <definedNames>
    <definedName name="_xlnm.Print_Area" localSheetId="0">'B32'!$A$1:$AC$22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1" i="1" l="1"/>
  <c r="Y11" i="1"/>
  <c r="X11" i="1"/>
  <c r="U11" i="1" l="1"/>
  <c r="D13" i="1"/>
  <c r="C13" i="1" s="1"/>
  <c r="D14" i="1"/>
  <c r="C14" i="1" s="1"/>
  <c r="D15" i="1"/>
  <c r="C15" i="1" s="1"/>
  <c r="D16" i="1"/>
  <c r="C16" i="1" s="1"/>
  <c r="D17" i="1"/>
  <c r="C17" i="1" s="1"/>
  <c r="D18" i="1"/>
  <c r="C18" i="1" s="1"/>
  <c r="D19" i="1"/>
  <c r="C19" i="1" s="1"/>
  <c r="D20" i="1"/>
  <c r="C20" i="1" s="1"/>
  <c r="D21" i="1"/>
  <c r="C21" i="1" s="1"/>
  <c r="D12" i="1"/>
  <c r="C12" i="1" s="1"/>
  <c r="E11" i="1"/>
  <c r="F11" i="1"/>
  <c r="G11" i="1"/>
  <c r="H11" i="1"/>
  <c r="I11" i="1"/>
  <c r="K11" i="1"/>
  <c r="L11" i="1"/>
  <c r="M11" i="1"/>
  <c r="N11" i="1"/>
  <c r="P11" i="1"/>
  <c r="Q11" i="1"/>
  <c r="R11" i="1"/>
  <c r="T11" i="1"/>
  <c r="D11" i="1" l="1"/>
  <c r="C11" i="1" l="1"/>
</calcChain>
</file>

<file path=xl/sharedStrings.xml><?xml version="1.0" encoding="utf-8"?>
<sst xmlns="http://schemas.openxmlformats.org/spreadsheetml/2006/main" count="52" uniqueCount="49">
  <si>
    <t>Hạ Lang</t>
  </si>
  <si>
    <t>Hà Quảng</t>
  </si>
  <si>
    <t>Bảo Lâm</t>
  </si>
  <si>
    <t>Bảo Lạc</t>
  </si>
  <si>
    <t>Nguyên Bình</t>
  </si>
  <si>
    <t>Thạch An</t>
  </si>
  <si>
    <t>Trùng Khánh</t>
  </si>
  <si>
    <t>Hòa An</t>
  </si>
  <si>
    <t>Thành phố</t>
  </si>
  <si>
    <t>TỔNG SỐ</t>
  </si>
  <si>
    <t>B</t>
  </si>
  <si>
    <t>A</t>
  </si>
  <si>
    <t>6. Thu khác</t>
  </si>
  <si>
    <t>5. Thuế bảo vệ môi trường thu từ hàng hóa nhập khẩu</t>
  </si>
  <si>
    <t>4. Thuế tiêu thụ đặc biệt thu từ hàng hóa nhập khẩu</t>
  </si>
  <si>
    <t>3. Thuế nhập khẩu</t>
  </si>
  <si>
    <t>2. Thuế xuất khẩu</t>
  </si>
  <si>
    <t>1. Thuế giá trị gia tăng thu từ hàng hóa nhập khẩu</t>
  </si>
  <si>
    <t>14. Thu tiền cấp quyền khai thác khoáng sản</t>
  </si>
  <si>
    <t>12. Lệ phí trước bạ</t>
  </si>
  <si>
    <t>11. Thuế bảo vệ môi trường</t>
  </si>
  <si>
    <t>8. Thuế sử dụng đất phi nông nghiệp</t>
  </si>
  <si>
    <t>7. Thu tiền sử dụng đất</t>
  </si>
  <si>
    <t>6. Thuế sử dụng đất nông nghiệp</t>
  </si>
  <si>
    <t>5. Thuế thu nhập cá nhân</t>
  </si>
  <si>
    <t>2. Thu từ khu vực DNNN do địa phương quản lý</t>
  </si>
  <si>
    <t>1. Thu từ khu vực DNNN do trung ương quản lý</t>
  </si>
  <si>
    <t>Bao gồm</t>
  </si>
  <si>
    <t>II- Thu từ dầu thô</t>
  </si>
  <si>
    <t>I- Thu nội địa</t>
  </si>
  <si>
    <t>Tổng thu NSNN trên địa bàn</t>
  </si>
  <si>
    <t>Tên đơn vị</t>
  </si>
  <si>
    <t>STT</t>
  </si>
  <si>
    <t>Đơn vị: Triệu đồng</t>
  </si>
  <si>
    <t>(Kèm theo Tờ trình số         /TTr-UBND ngày     tháng 11 năm 2017 của Ủy ban nhân dân tỉnh)</t>
  </si>
  <si>
    <t>Biểu mẫu số 32</t>
  </si>
  <si>
    <t>TỈNH CAO BẰNG</t>
  </si>
  <si>
    <t>Quảng Hòa</t>
  </si>
  <si>
    <t>III- Thu từ hoạt động xuất nhập khẩu</t>
  </si>
  <si>
    <t>DỰ TOÁN THU NGÂN SÁCH NHÀ NƯỚC TRÊN ĐỊA BÀN TỪNG HUYỆN THEO LĨNH VỰC NĂM 2023</t>
  </si>
  <si>
    <t>3. Thu từ khu vực DN có vốn đầu tư nước ngoài</t>
  </si>
  <si>
    <t>4. Thu từ khu vực kinh tế ngoài quốc doanh</t>
  </si>
  <si>
    <t>9. Tiền cho thuê đất, thuê mặt nước</t>
  </si>
  <si>
    <t>10. Tiền cho thuê và tiền bán nhà ở thuộc sở hữu nhà nước</t>
  </si>
  <si>
    <t>13. Thu phí, lệ phí</t>
  </si>
  <si>
    <t>15. Thu từ hoạt động xổ số kiến thiết</t>
  </si>
  <si>
    <t>16. Thu khác ngân sách và thu từ quỹ đất công ích, hoa lợi công sản khác</t>
  </si>
  <si>
    <t>17. Thu cổ tức, lợi nhuận sau thuế, tiền bán bớt phần vốn nhà nước</t>
  </si>
  <si>
    <t>(Kèm theo Nghị quyết số         /NQ-HĐND ngày 09 tháng 12 năm 2022 của Hội đồng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</si>
</sst>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6"/>
      <color rgb="FF000000"/>
      <name val="Times New Roman"/>
      <family val="1"/>
    </font>
    <font>
      <b/>
      <sz val="16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rgb="FF000000"/>
      <name val="Times New Roman"/>
      <family val="1"/>
    </font>
    <font>
      <sz val="16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sz val="20"/>
      <name val="Times New Roman"/>
      <family val="1"/>
    </font>
    <font>
      <b/>
      <sz val="20"/>
      <color rgb="FF000000"/>
      <name val="Times New Roman"/>
      <family val="1"/>
    </font>
    <font>
      <i/>
      <sz val="2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164" fontId="2" fillId="0" borderId="0" xfId="1" applyNumberFormat="1" applyFont="1"/>
    <xf numFmtId="164" fontId="2" fillId="2" borderId="0" xfId="1" applyNumberFormat="1" applyFont="1" applyFill="1"/>
    <xf numFmtId="164" fontId="3" fillId="0" borderId="0" xfId="1" applyNumberFormat="1" applyFont="1"/>
    <xf numFmtId="0" fontId="6" fillId="0" borderId="0" xfId="0" applyFont="1"/>
    <xf numFmtId="164" fontId="4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 wrapText="1"/>
    </xf>
    <xf numFmtId="164" fontId="4" fillId="2" borderId="5" xfId="1" applyNumberFormat="1" applyFont="1" applyFill="1" applyBorder="1" applyAlignment="1">
      <alignment vertical="center" wrapText="1"/>
    </xf>
    <xf numFmtId="164" fontId="5" fillId="0" borderId="5" xfId="1" applyNumberFormat="1" applyFont="1" applyBorder="1" applyAlignment="1">
      <alignment vertical="center" wrapText="1"/>
    </xf>
    <xf numFmtId="0" fontId="7" fillId="0" borderId="0" xfId="0" applyFont="1"/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164" fontId="8" fillId="0" borderId="6" xfId="1" applyNumberFormat="1" applyFont="1" applyBorder="1" applyAlignment="1">
      <alignment vertical="center" wrapText="1"/>
    </xf>
    <xf numFmtId="164" fontId="8" fillId="2" borderId="6" xfId="1" applyNumberFormat="1" applyFont="1" applyFill="1" applyBorder="1" applyAlignment="1">
      <alignment vertical="center" wrapText="1"/>
    </xf>
    <xf numFmtId="164" fontId="9" fillId="0" borderId="6" xfId="1" applyNumberFormat="1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164" fontId="8" fillId="0" borderId="7" xfId="1" applyNumberFormat="1" applyFont="1" applyBorder="1" applyAlignment="1">
      <alignment vertical="center" wrapText="1"/>
    </xf>
    <xf numFmtId="164" fontId="8" fillId="2" borderId="7" xfId="1" applyNumberFormat="1" applyFont="1" applyFill="1" applyBorder="1" applyAlignment="1">
      <alignment vertical="center" wrapText="1"/>
    </xf>
    <xf numFmtId="164" fontId="9" fillId="0" borderId="7" xfId="1" applyNumberFormat="1" applyFont="1" applyBorder="1" applyAlignment="1">
      <alignment vertical="center" wrapText="1"/>
    </xf>
    <xf numFmtId="0" fontId="10" fillId="0" borderId="0" xfId="0" applyFont="1"/>
    <xf numFmtId="0" fontId="11" fillId="0" borderId="0" xfId="0" applyFont="1"/>
    <xf numFmtId="164" fontId="11" fillId="0" borderId="0" xfId="1" applyNumberFormat="1" applyFont="1"/>
    <xf numFmtId="164" fontId="11" fillId="2" borderId="0" xfId="1" applyNumberFormat="1" applyFont="1" applyFill="1"/>
    <xf numFmtId="164" fontId="12" fillId="0" borderId="0" xfId="1" applyNumberFormat="1" applyFont="1"/>
    <xf numFmtId="164" fontId="13" fillId="0" borderId="0" xfId="1" applyNumberFormat="1" applyFont="1" applyAlignment="1">
      <alignment horizontal="right" vertical="center"/>
    </xf>
    <xf numFmtId="164" fontId="14" fillId="0" borderId="0" xfId="1" applyNumberFormat="1" applyFont="1" applyAlignment="1">
      <alignment horizontal="right" vertical="center"/>
    </xf>
    <xf numFmtId="164" fontId="12" fillId="2" borderId="0" xfId="1" applyNumberFormat="1" applyFont="1" applyFill="1"/>
    <xf numFmtId="0" fontId="5" fillId="2" borderId="1" xfId="0" applyFont="1" applyFill="1" applyBorder="1" applyAlignment="1">
      <alignment horizontal="center" vertical="center" wrapText="1"/>
    </xf>
    <xf numFmtId="164" fontId="5" fillId="2" borderId="5" xfId="1" applyNumberFormat="1" applyFont="1" applyFill="1" applyBorder="1" applyAlignment="1">
      <alignment vertical="center" wrapText="1"/>
    </xf>
    <xf numFmtId="164" fontId="9" fillId="2" borderId="6" xfId="1" applyNumberFormat="1" applyFont="1" applyFill="1" applyBorder="1" applyAlignment="1">
      <alignment vertical="center" wrapText="1"/>
    </xf>
    <xf numFmtId="164" fontId="9" fillId="2" borderId="7" xfId="1" applyNumberFormat="1" applyFont="1" applyFill="1" applyBorder="1" applyAlignment="1">
      <alignment vertical="center" wrapText="1"/>
    </xf>
    <xf numFmtId="164" fontId="3" fillId="2" borderId="0" xfId="1" applyNumberFormat="1" applyFont="1" applyFill="1"/>
    <xf numFmtId="164" fontId="5" fillId="0" borderId="1" xfId="1" applyNumberFormat="1" applyFont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m%202022\H&#272;ND\BAN%20KTNS\K&#7922;%20H&#7884;P%20CU&#7888;I%20N&#258;M%202022%20-%20K&#7922;%2011\S&#7916;A%20NQ%20&#272;&#7874;%20CVP%20TH&#212;NG%20QUA\D&#7920;%20TO&#193;N%202023\NQ%20DT%202023%20g&#7917;i%20UBND,%20H&#272;ND\B16thuy%20l&#224;m%20ktra%20DT%20T&#431;+&#272;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8"/>
      <sheetName val="B16"/>
    </sheetNames>
    <sheetDataSet>
      <sheetData sheetId="0"/>
      <sheetData sheetId="1">
        <row r="73">
          <cell r="G73">
            <v>627000</v>
          </cell>
        </row>
        <row r="74">
          <cell r="G74">
            <v>35000</v>
          </cell>
        </row>
        <row r="75">
          <cell r="G75">
            <v>538000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2"/>
  <sheetViews>
    <sheetView tabSelected="1" zoomScale="60" zoomScaleNormal="60" workbookViewId="0">
      <selection activeCell="Q9" sqref="Q9"/>
    </sheetView>
  </sheetViews>
  <sheetFormatPr defaultColWidth="9.140625" defaultRowHeight="15.75" x14ac:dyDescent="0.25"/>
  <cols>
    <col min="1" max="1" width="5.85546875" style="1" customWidth="1"/>
    <col min="2" max="2" width="13.85546875" style="1" customWidth="1"/>
    <col min="3" max="3" width="16.5703125" style="2" customWidth="1"/>
    <col min="4" max="4" width="15.5703125" style="2" customWidth="1"/>
    <col min="5" max="5" width="11.28515625" style="2" customWidth="1"/>
    <col min="6" max="6" width="11.7109375" style="2" customWidth="1"/>
    <col min="7" max="7" width="8.85546875" style="2" customWidth="1"/>
    <col min="8" max="8" width="13.28515625" style="2" customWidth="1"/>
    <col min="9" max="9" width="10.7109375" style="2" customWidth="1"/>
    <col min="10" max="10" width="10.28515625" style="2" customWidth="1"/>
    <col min="11" max="11" width="13.85546875" style="2" customWidth="1"/>
    <col min="12" max="12" width="10.28515625" style="2" customWidth="1"/>
    <col min="13" max="13" width="15.7109375" style="2" customWidth="1"/>
    <col min="14" max="14" width="9.140625" style="2" customWidth="1"/>
    <col min="15" max="15" width="11.140625" style="2" customWidth="1"/>
    <col min="16" max="16" width="12" style="2" customWidth="1"/>
    <col min="17" max="17" width="11.5703125" style="2" customWidth="1"/>
    <col min="18" max="18" width="11" style="2" customWidth="1"/>
    <col min="19" max="19" width="7.140625" style="2" customWidth="1"/>
    <col min="20" max="20" width="11.5703125" style="38" customWidth="1"/>
    <col min="21" max="21" width="9.42578125" style="3" customWidth="1"/>
    <col min="22" max="22" width="7.28515625" style="2" customWidth="1"/>
    <col min="23" max="23" width="15.42578125" style="4" customWidth="1"/>
    <col min="24" max="24" width="12.140625" style="2" customWidth="1"/>
    <col min="25" max="25" width="10.85546875" style="2" customWidth="1"/>
    <col min="26" max="26" width="12.140625" style="2" customWidth="1"/>
    <col min="27" max="27" width="7.85546875" style="2" customWidth="1"/>
    <col min="28" max="28" width="10.7109375" style="2" customWidth="1"/>
    <col min="29" max="29" width="7.85546875" style="2" customWidth="1"/>
    <col min="30" max="16384" width="9.140625" style="1"/>
  </cols>
  <sheetData>
    <row r="1" spans="1:29" s="27" customFormat="1" ht="26.25" x14ac:dyDescent="0.4">
      <c r="A1" s="26" t="s">
        <v>36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33"/>
      <c r="U1" s="29"/>
      <c r="V1" s="28"/>
      <c r="W1" s="30"/>
      <c r="X1" s="28"/>
      <c r="Y1" s="28"/>
      <c r="Z1" s="28"/>
      <c r="AA1" s="28"/>
      <c r="AB1" s="28"/>
      <c r="AC1" s="31" t="s">
        <v>35</v>
      </c>
    </row>
    <row r="2" spans="1:29" s="27" customFormat="1" ht="26.25" hidden="1" x14ac:dyDescent="0.4">
      <c r="A2" s="26" t="s">
        <v>36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33"/>
      <c r="U2" s="29"/>
      <c r="V2" s="28"/>
      <c r="W2" s="30"/>
      <c r="X2" s="28"/>
      <c r="Y2" s="28"/>
      <c r="Z2" s="28"/>
      <c r="AA2" s="28" t="s">
        <v>35</v>
      </c>
      <c r="AB2" s="28"/>
      <c r="AC2" s="31"/>
    </row>
    <row r="3" spans="1:29" s="27" customFormat="1" ht="26.25" x14ac:dyDescent="0.4">
      <c r="A3" s="26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33"/>
      <c r="U3" s="29"/>
      <c r="V3" s="28"/>
      <c r="W3" s="30"/>
      <c r="X3" s="28"/>
      <c r="Y3" s="28"/>
      <c r="Z3" s="28"/>
      <c r="AA3" s="28"/>
      <c r="AB3" s="28"/>
      <c r="AC3" s="31"/>
    </row>
    <row r="4" spans="1:29" s="27" customFormat="1" ht="24" customHeight="1" x14ac:dyDescent="0.4">
      <c r="A4" s="43" t="s">
        <v>39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s="27" customFormat="1" ht="24" customHeight="1" x14ac:dyDescent="0.4">
      <c r="A5" s="44" t="s">
        <v>48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</row>
    <row r="6" spans="1:29" s="27" customFormat="1" ht="24" hidden="1" customHeight="1" x14ac:dyDescent="0.4">
      <c r="A6" s="44" t="s">
        <v>34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29" s="27" customFormat="1" ht="26.25" x14ac:dyDescent="0.4">
      <c r="C7" s="28"/>
      <c r="D7" s="2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33"/>
      <c r="U7" s="29"/>
      <c r="V7" s="28"/>
      <c r="W7" s="30"/>
      <c r="X7" s="28"/>
      <c r="Y7" s="28"/>
      <c r="Z7" s="28"/>
      <c r="AA7" s="28"/>
      <c r="AB7" s="28"/>
      <c r="AC7" s="32" t="s">
        <v>33</v>
      </c>
    </row>
    <row r="8" spans="1:29" s="5" customFormat="1" ht="24" customHeight="1" x14ac:dyDescent="0.3">
      <c r="A8" s="46" t="s">
        <v>32</v>
      </c>
      <c r="B8" s="46" t="s">
        <v>31</v>
      </c>
      <c r="C8" s="42" t="s">
        <v>30</v>
      </c>
      <c r="D8" s="42" t="s">
        <v>29</v>
      </c>
      <c r="E8" s="47" t="s">
        <v>27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9"/>
      <c r="V8" s="42" t="s">
        <v>28</v>
      </c>
      <c r="W8" s="45" t="s">
        <v>38</v>
      </c>
      <c r="X8" s="45" t="s">
        <v>27</v>
      </c>
      <c r="Y8" s="45"/>
      <c r="Z8" s="45"/>
      <c r="AA8" s="45"/>
      <c r="AB8" s="45"/>
      <c r="AC8" s="45"/>
    </row>
    <row r="9" spans="1:29" s="5" customFormat="1" ht="312.75" customHeight="1" x14ac:dyDescent="0.3">
      <c r="A9" s="46"/>
      <c r="B9" s="46"/>
      <c r="C9" s="42"/>
      <c r="D9" s="42"/>
      <c r="E9" s="41" t="s">
        <v>26</v>
      </c>
      <c r="F9" s="41" t="s">
        <v>25</v>
      </c>
      <c r="G9" s="41" t="s">
        <v>40</v>
      </c>
      <c r="H9" s="41" t="s">
        <v>41</v>
      </c>
      <c r="I9" s="41" t="s">
        <v>24</v>
      </c>
      <c r="J9" s="41" t="s">
        <v>23</v>
      </c>
      <c r="K9" s="41" t="s">
        <v>22</v>
      </c>
      <c r="L9" s="41" t="s">
        <v>21</v>
      </c>
      <c r="M9" s="41" t="s">
        <v>42</v>
      </c>
      <c r="N9" s="41" t="s">
        <v>43</v>
      </c>
      <c r="O9" s="41" t="s">
        <v>20</v>
      </c>
      <c r="P9" s="41" t="s">
        <v>19</v>
      </c>
      <c r="Q9" s="39" t="s">
        <v>44</v>
      </c>
      <c r="R9" s="41" t="s">
        <v>18</v>
      </c>
      <c r="S9" s="41" t="s">
        <v>45</v>
      </c>
      <c r="T9" s="40" t="s">
        <v>46</v>
      </c>
      <c r="U9" s="6" t="s">
        <v>47</v>
      </c>
      <c r="V9" s="42"/>
      <c r="W9" s="45"/>
      <c r="X9" s="39" t="s">
        <v>17</v>
      </c>
      <c r="Y9" s="39" t="s">
        <v>16</v>
      </c>
      <c r="Z9" s="39" t="s">
        <v>15</v>
      </c>
      <c r="AA9" s="39" t="s">
        <v>14</v>
      </c>
      <c r="AB9" s="39" t="s">
        <v>13</v>
      </c>
      <c r="AC9" s="39" t="s">
        <v>12</v>
      </c>
    </row>
    <row r="10" spans="1:29" s="5" customFormat="1" ht="27.75" customHeight="1" x14ac:dyDescent="0.3">
      <c r="A10" s="7" t="s">
        <v>11</v>
      </c>
      <c r="B10" s="7" t="s">
        <v>10</v>
      </c>
      <c r="C10" s="7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7">
        <v>11</v>
      </c>
      <c r="N10" s="7">
        <v>12</v>
      </c>
      <c r="O10" s="7">
        <v>13</v>
      </c>
      <c r="P10" s="7">
        <v>14</v>
      </c>
      <c r="Q10" s="7">
        <v>15</v>
      </c>
      <c r="R10" s="7">
        <v>16</v>
      </c>
      <c r="S10" s="7">
        <v>17</v>
      </c>
      <c r="T10" s="34">
        <v>18</v>
      </c>
      <c r="U10" s="8">
        <v>19</v>
      </c>
      <c r="V10" s="7">
        <v>20</v>
      </c>
      <c r="W10" s="9">
        <v>21</v>
      </c>
      <c r="X10" s="7">
        <v>22</v>
      </c>
      <c r="Y10" s="7">
        <v>23</v>
      </c>
      <c r="Z10" s="7">
        <v>24</v>
      </c>
      <c r="AA10" s="7">
        <v>25</v>
      </c>
      <c r="AB10" s="7">
        <v>26</v>
      </c>
      <c r="AC10" s="7">
        <v>27</v>
      </c>
    </row>
    <row r="11" spans="1:29" s="15" customFormat="1" ht="51" customHeight="1" x14ac:dyDescent="0.3">
      <c r="A11" s="10"/>
      <c r="B11" s="11" t="s">
        <v>9</v>
      </c>
      <c r="C11" s="12">
        <f>+D11+W11</f>
        <v>1973620</v>
      </c>
      <c r="D11" s="12">
        <f t="shared" ref="D11:U11" si="0">SUM(D12:D21)</f>
        <v>773620</v>
      </c>
      <c r="E11" s="12">
        <f t="shared" si="0"/>
        <v>74975</v>
      </c>
      <c r="F11" s="12">
        <f t="shared" si="0"/>
        <v>14100</v>
      </c>
      <c r="G11" s="12">
        <f t="shared" si="0"/>
        <v>150</v>
      </c>
      <c r="H11" s="12">
        <f t="shared" si="0"/>
        <v>240045</v>
      </c>
      <c r="I11" s="12">
        <f t="shared" si="0"/>
        <v>48900</v>
      </c>
      <c r="J11" s="12"/>
      <c r="K11" s="12">
        <f t="shared" si="0"/>
        <v>181345</v>
      </c>
      <c r="L11" s="12">
        <f t="shared" si="0"/>
        <v>1890</v>
      </c>
      <c r="M11" s="13">
        <f t="shared" si="0"/>
        <v>33288</v>
      </c>
      <c r="N11" s="12">
        <f t="shared" si="0"/>
        <v>600</v>
      </c>
      <c r="O11" s="12"/>
      <c r="P11" s="12">
        <f t="shared" si="0"/>
        <v>79000</v>
      </c>
      <c r="Q11" s="12">
        <f t="shared" si="0"/>
        <v>32011</v>
      </c>
      <c r="R11" s="12">
        <f t="shared" si="0"/>
        <v>45816</v>
      </c>
      <c r="S11" s="12"/>
      <c r="T11" s="35">
        <f t="shared" si="0"/>
        <v>21500</v>
      </c>
      <c r="U11" s="13">
        <f t="shared" si="0"/>
        <v>0</v>
      </c>
      <c r="V11" s="12"/>
      <c r="W11" s="14">
        <v>1200000</v>
      </c>
      <c r="X11" s="12">
        <f>+[1]B16!$G$73</f>
        <v>627000</v>
      </c>
      <c r="Y11" s="12">
        <f>+[1]B16!$G$74</f>
        <v>35000</v>
      </c>
      <c r="Z11" s="12">
        <f>+[1]B16!$G$75</f>
        <v>538000</v>
      </c>
      <c r="AA11" s="12"/>
      <c r="AB11" s="12"/>
      <c r="AC11" s="12"/>
    </row>
    <row r="12" spans="1:29" s="5" customFormat="1" ht="51" customHeight="1" x14ac:dyDescent="0.3">
      <c r="A12" s="16">
        <v>1</v>
      </c>
      <c r="B12" s="17" t="s">
        <v>8</v>
      </c>
      <c r="C12" s="18">
        <f>SUM(D12,V12,W12)</f>
        <v>413400</v>
      </c>
      <c r="D12" s="18">
        <f>SUM(E12:U12)</f>
        <v>413400</v>
      </c>
      <c r="E12" s="18">
        <v>2000</v>
      </c>
      <c r="F12" s="18">
        <v>12500</v>
      </c>
      <c r="G12" s="18"/>
      <c r="H12" s="18">
        <v>130630</v>
      </c>
      <c r="I12" s="18">
        <v>33500</v>
      </c>
      <c r="J12" s="18"/>
      <c r="K12" s="18">
        <v>127700</v>
      </c>
      <c r="L12" s="18">
        <v>1624</v>
      </c>
      <c r="M12" s="18">
        <v>22370</v>
      </c>
      <c r="N12" s="18"/>
      <c r="O12" s="18"/>
      <c r="P12" s="18">
        <v>48000</v>
      </c>
      <c r="Q12" s="18">
        <v>18761</v>
      </c>
      <c r="R12" s="18">
        <v>8815</v>
      </c>
      <c r="S12" s="18"/>
      <c r="T12" s="36">
        <v>7500</v>
      </c>
      <c r="U12" s="19"/>
      <c r="V12" s="18"/>
      <c r="W12" s="20"/>
      <c r="X12" s="18"/>
      <c r="Y12" s="18"/>
      <c r="Z12" s="18"/>
      <c r="AA12" s="18"/>
      <c r="AB12" s="18"/>
      <c r="AC12" s="18"/>
    </row>
    <row r="13" spans="1:29" s="5" customFormat="1" ht="51" customHeight="1" x14ac:dyDescent="0.3">
      <c r="A13" s="16">
        <v>2</v>
      </c>
      <c r="B13" s="17" t="s">
        <v>7</v>
      </c>
      <c r="C13" s="18">
        <f t="shared" ref="C13:C21" si="1">SUM(D13,V13,W13)</f>
        <v>62000</v>
      </c>
      <c r="D13" s="18">
        <f t="shared" ref="D13:D21" si="2">SUM(E13:U13)</f>
        <v>62000</v>
      </c>
      <c r="E13" s="18">
        <v>500</v>
      </c>
      <c r="F13" s="18">
        <v>100</v>
      </c>
      <c r="G13" s="18"/>
      <c r="H13" s="18">
        <v>12600</v>
      </c>
      <c r="I13" s="18">
        <v>2200</v>
      </c>
      <c r="J13" s="18"/>
      <c r="K13" s="18">
        <v>10000</v>
      </c>
      <c r="L13" s="18">
        <v>30</v>
      </c>
      <c r="M13" s="18">
        <v>2996</v>
      </c>
      <c r="N13" s="18"/>
      <c r="O13" s="18"/>
      <c r="P13" s="18">
        <v>6000</v>
      </c>
      <c r="Q13" s="18">
        <v>2015</v>
      </c>
      <c r="R13" s="18">
        <v>24559</v>
      </c>
      <c r="S13" s="18"/>
      <c r="T13" s="36">
        <v>1000</v>
      </c>
      <c r="U13" s="19"/>
      <c r="V13" s="18"/>
      <c r="W13" s="20"/>
      <c r="X13" s="18"/>
      <c r="Y13" s="18"/>
      <c r="Z13" s="18"/>
      <c r="AA13" s="18"/>
      <c r="AB13" s="18"/>
      <c r="AC13" s="18"/>
    </row>
    <row r="14" spans="1:29" s="5" customFormat="1" ht="51" customHeight="1" x14ac:dyDescent="0.3">
      <c r="A14" s="16">
        <v>3</v>
      </c>
      <c r="B14" s="17" t="s">
        <v>37</v>
      </c>
      <c r="C14" s="18">
        <f t="shared" si="1"/>
        <v>51668</v>
      </c>
      <c r="D14" s="18">
        <f t="shared" si="2"/>
        <v>51668</v>
      </c>
      <c r="E14" s="18">
        <v>700</v>
      </c>
      <c r="F14" s="18">
        <v>100</v>
      </c>
      <c r="G14" s="18">
        <v>150</v>
      </c>
      <c r="H14" s="18">
        <v>17243</v>
      </c>
      <c r="I14" s="18">
        <v>3600</v>
      </c>
      <c r="J14" s="18"/>
      <c r="K14" s="18">
        <v>15000</v>
      </c>
      <c r="L14" s="18">
        <v>130</v>
      </c>
      <c r="M14" s="18">
        <v>3070</v>
      </c>
      <c r="N14" s="18">
        <v>30</v>
      </c>
      <c r="O14" s="18"/>
      <c r="P14" s="18">
        <v>5000</v>
      </c>
      <c r="Q14" s="18">
        <v>1905</v>
      </c>
      <c r="R14" s="18">
        <v>2740</v>
      </c>
      <c r="S14" s="18"/>
      <c r="T14" s="36">
        <v>2000</v>
      </c>
      <c r="U14" s="19"/>
      <c r="V14" s="18"/>
      <c r="W14" s="20"/>
      <c r="X14" s="18"/>
      <c r="Y14" s="18"/>
      <c r="Z14" s="18"/>
      <c r="AA14" s="18"/>
      <c r="AB14" s="18"/>
      <c r="AC14" s="18"/>
    </row>
    <row r="15" spans="1:29" s="5" customFormat="1" ht="51" customHeight="1" x14ac:dyDescent="0.3">
      <c r="A15" s="16">
        <v>4</v>
      </c>
      <c r="B15" s="17" t="s">
        <v>6</v>
      </c>
      <c r="C15" s="18">
        <f t="shared" si="1"/>
        <v>47118</v>
      </c>
      <c r="D15" s="18">
        <f t="shared" si="2"/>
        <v>47118</v>
      </c>
      <c r="E15" s="18">
        <v>800</v>
      </c>
      <c r="F15" s="18">
        <v>210</v>
      </c>
      <c r="G15" s="18"/>
      <c r="H15" s="18">
        <v>18873</v>
      </c>
      <c r="I15" s="18">
        <v>2910</v>
      </c>
      <c r="J15" s="18"/>
      <c r="K15" s="18">
        <v>8500</v>
      </c>
      <c r="L15" s="18">
        <v>48</v>
      </c>
      <c r="M15" s="18">
        <v>1400</v>
      </c>
      <c r="N15" s="18">
        <v>503</v>
      </c>
      <c r="O15" s="18"/>
      <c r="P15" s="18">
        <v>5500</v>
      </c>
      <c r="Q15" s="18">
        <v>2024</v>
      </c>
      <c r="R15" s="18">
        <v>1350</v>
      </c>
      <c r="S15" s="18"/>
      <c r="T15" s="36">
        <v>5000</v>
      </c>
      <c r="U15" s="19"/>
      <c r="V15" s="18"/>
      <c r="W15" s="20"/>
      <c r="X15" s="18"/>
      <c r="Y15" s="18"/>
      <c r="Z15" s="18"/>
      <c r="AA15" s="18"/>
      <c r="AB15" s="18"/>
      <c r="AC15" s="18"/>
    </row>
    <row r="16" spans="1:29" s="5" customFormat="1" ht="51" customHeight="1" x14ac:dyDescent="0.3">
      <c r="A16" s="16">
        <v>5</v>
      </c>
      <c r="B16" s="17" t="s">
        <v>5</v>
      </c>
      <c r="C16" s="18">
        <f t="shared" si="1"/>
        <v>17300</v>
      </c>
      <c r="D16" s="18">
        <f t="shared" si="2"/>
        <v>17300</v>
      </c>
      <c r="E16" s="18">
        <v>165</v>
      </c>
      <c r="F16" s="18">
        <v>225</v>
      </c>
      <c r="G16" s="18"/>
      <c r="H16" s="18">
        <v>8090</v>
      </c>
      <c r="I16" s="18">
        <v>820</v>
      </c>
      <c r="J16" s="18"/>
      <c r="K16" s="18">
        <v>3600</v>
      </c>
      <c r="L16" s="18">
        <v>7</v>
      </c>
      <c r="M16" s="18">
        <v>331</v>
      </c>
      <c r="N16" s="18"/>
      <c r="O16" s="18"/>
      <c r="P16" s="18">
        <v>2600</v>
      </c>
      <c r="Q16" s="18">
        <v>830</v>
      </c>
      <c r="R16" s="18">
        <v>132</v>
      </c>
      <c r="S16" s="18"/>
      <c r="T16" s="36">
        <v>500</v>
      </c>
      <c r="U16" s="19"/>
      <c r="V16" s="18"/>
      <c r="W16" s="20"/>
      <c r="X16" s="18"/>
      <c r="Y16" s="18"/>
      <c r="Z16" s="18"/>
      <c r="AA16" s="18"/>
      <c r="AB16" s="18"/>
      <c r="AC16" s="18"/>
    </row>
    <row r="17" spans="1:29" s="5" customFormat="1" ht="51" customHeight="1" x14ac:dyDescent="0.3">
      <c r="A17" s="16">
        <v>6</v>
      </c>
      <c r="B17" s="17" t="s">
        <v>4</v>
      </c>
      <c r="C17" s="18">
        <f t="shared" si="1"/>
        <v>20345</v>
      </c>
      <c r="D17" s="18">
        <f t="shared" si="2"/>
        <v>20345</v>
      </c>
      <c r="E17" s="18">
        <v>450</v>
      </c>
      <c r="F17" s="18">
        <v>450</v>
      </c>
      <c r="G17" s="18"/>
      <c r="H17" s="18">
        <v>11705</v>
      </c>
      <c r="I17" s="18">
        <v>950</v>
      </c>
      <c r="J17" s="18"/>
      <c r="K17" s="18">
        <v>645</v>
      </c>
      <c r="L17" s="18">
        <v>30</v>
      </c>
      <c r="M17" s="18">
        <v>1629</v>
      </c>
      <c r="N17" s="18"/>
      <c r="O17" s="18"/>
      <c r="P17" s="18">
        <v>2300</v>
      </c>
      <c r="Q17" s="18">
        <v>1450</v>
      </c>
      <c r="R17" s="18">
        <v>236</v>
      </c>
      <c r="S17" s="18"/>
      <c r="T17" s="36">
        <v>500</v>
      </c>
      <c r="U17" s="19"/>
      <c r="V17" s="18"/>
      <c r="W17" s="20"/>
      <c r="X17" s="18"/>
      <c r="Y17" s="18"/>
      <c r="Z17" s="18"/>
      <c r="AA17" s="18"/>
      <c r="AB17" s="18"/>
      <c r="AC17" s="18"/>
    </row>
    <row r="18" spans="1:29" s="5" customFormat="1" ht="51" customHeight="1" x14ac:dyDescent="0.3">
      <c r="A18" s="16">
        <v>7</v>
      </c>
      <c r="B18" s="17" t="s">
        <v>3</v>
      </c>
      <c r="C18" s="18">
        <f t="shared" si="1"/>
        <v>33100</v>
      </c>
      <c r="D18" s="18">
        <f t="shared" si="2"/>
        <v>33100</v>
      </c>
      <c r="E18" s="18">
        <v>10800</v>
      </c>
      <c r="F18" s="18">
        <v>150</v>
      </c>
      <c r="G18" s="18"/>
      <c r="H18" s="18">
        <v>12357</v>
      </c>
      <c r="I18" s="18">
        <v>1500</v>
      </c>
      <c r="J18" s="18"/>
      <c r="K18" s="18">
        <v>2400</v>
      </c>
      <c r="L18" s="18">
        <v>5</v>
      </c>
      <c r="M18" s="18">
        <v>221</v>
      </c>
      <c r="N18" s="18">
        <v>67</v>
      </c>
      <c r="O18" s="18"/>
      <c r="P18" s="18">
        <v>2800</v>
      </c>
      <c r="Q18" s="18">
        <v>1348</v>
      </c>
      <c r="R18" s="18">
        <v>952</v>
      </c>
      <c r="S18" s="18"/>
      <c r="T18" s="36">
        <v>500</v>
      </c>
      <c r="U18" s="19"/>
      <c r="V18" s="18"/>
      <c r="W18" s="20"/>
      <c r="X18" s="18"/>
      <c r="Y18" s="18"/>
      <c r="Z18" s="18"/>
      <c r="AA18" s="18"/>
      <c r="AB18" s="18"/>
      <c r="AC18" s="18"/>
    </row>
    <row r="19" spans="1:29" s="5" customFormat="1" ht="51" customHeight="1" x14ac:dyDescent="0.3">
      <c r="A19" s="16">
        <v>8</v>
      </c>
      <c r="B19" s="17" t="s">
        <v>2</v>
      </c>
      <c r="C19" s="18">
        <f t="shared" si="1"/>
        <v>84400</v>
      </c>
      <c r="D19" s="18">
        <f t="shared" si="2"/>
        <v>84400</v>
      </c>
      <c r="E19" s="18">
        <v>58910</v>
      </c>
      <c r="F19" s="18">
        <v>105</v>
      </c>
      <c r="G19" s="18"/>
      <c r="H19" s="18">
        <v>8810</v>
      </c>
      <c r="I19" s="18">
        <v>1380</v>
      </c>
      <c r="J19" s="18"/>
      <c r="K19" s="18">
        <v>4100</v>
      </c>
      <c r="L19" s="18">
        <v>3</v>
      </c>
      <c r="M19" s="18">
        <v>647</v>
      </c>
      <c r="N19" s="18"/>
      <c r="O19" s="18"/>
      <c r="P19" s="18">
        <v>1400</v>
      </c>
      <c r="Q19" s="18">
        <v>1600</v>
      </c>
      <c r="R19" s="18">
        <v>6945</v>
      </c>
      <c r="S19" s="18"/>
      <c r="T19" s="36">
        <v>500</v>
      </c>
      <c r="U19" s="19"/>
      <c r="V19" s="18"/>
      <c r="W19" s="20"/>
      <c r="X19" s="18"/>
      <c r="Y19" s="18"/>
      <c r="Z19" s="18"/>
      <c r="AA19" s="18"/>
      <c r="AB19" s="18"/>
      <c r="AC19" s="18"/>
    </row>
    <row r="20" spans="1:29" s="5" customFormat="1" ht="51" customHeight="1" x14ac:dyDescent="0.3">
      <c r="A20" s="16">
        <v>9</v>
      </c>
      <c r="B20" s="17" t="s">
        <v>1</v>
      </c>
      <c r="C20" s="18">
        <f t="shared" si="1"/>
        <v>21900</v>
      </c>
      <c r="D20" s="18">
        <f t="shared" si="2"/>
        <v>21900</v>
      </c>
      <c r="E20" s="18">
        <v>450</v>
      </c>
      <c r="F20" s="18">
        <v>220</v>
      </c>
      <c r="G20" s="18"/>
      <c r="H20" s="18">
        <v>10555</v>
      </c>
      <c r="I20" s="18">
        <v>1300</v>
      </c>
      <c r="J20" s="18"/>
      <c r="K20" s="18">
        <v>3010</v>
      </c>
      <c r="L20" s="18">
        <v>10</v>
      </c>
      <c r="M20" s="18">
        <v>348</v>
      </c>
      <c r="N20" s="18"/>
      <c r="O20" s="18"/>
      <c r="P20" s="18">
        <v>3600</v>
      </c>
      <c r="Q20" s="18">
        <v>1330</v>
      </c>
      <c r="R20" s="18">
        <v>77</v>
      </c>
      <c r="S20" s="18"/>
      <c r="T20" s="36">
        <v>1000</v>
      </c>
      <c r="U20" s="19"/>
      <c r="V20" s="18"/>
      <c r="W20" s="20"/>
      <c r="X20" s="18"/>
      <c r="Y20" s="18"/>
      <c r="Z20" s="18"/>
      <c r="AA20" s="18"/>
      <c r="AB20" s="18"/>
      <c r="AC20" s="18"/>
    </row>
    <row r="21" spans="1:29" s="5" customFormat="1" ht="51" customHeight="1" x14ac:dyDescent="0.3">
      <c r="A21" s="16">
        <v>10</v>
      </c>
      <c r="B21" s="17" t="s">
        <v>0</v>
      </c>
      <c r="C21" s="18">
        <f t="shared" si="1"/>
        <v>22389</v>
      </c>
      <c r="D21" s="18">
        <f t="shared" si="2"/>
        <v>22389</v>
      </c>
      <c r="E21" s="18">
        <v>200</v>
      </c>
      <c r="F21" s="18">
        <v>40</v>
      </c>
      <c r="G21" s="18"/>
      <c r="H21" s="18">
        <v>9182</v>
      </c>
      <c r="I21" s="18">
        <v>740</v>
      </c>
      <c r="J21" s="18"/>
      <c r="K21" s="18">
        <v>6390</v>
      </c>
      <c r="L21" s="18">
        <v>3</v>
      </c>
      <c r="M21" s="18">
        <v>276</v>
      </c>
      <c r="N21" s="18"/>
      <c r="O21" s="18"/>
      <c r="P21" s="18">
        <v>1800</v>
      </c>
      <c r="Q21" s="18">
        <v>748</v>
      </c>
      <c r="R21" s="18">
        <v>10</v>
      </c>
      <c r="S21" s="18"/>
      <c r="T21" s="36">
        <v>3000</v>
      </c>
      <c r="U21" s="19"/>
      <c r="V21" s="18"/>
      <c r="W21" s="20"/>
      <c r="X21" s="18"/>
      <c r="Y21" s="18"/>
      <c r="Z21" s="18"/>
      <c r="AA21" s="18"/>
      <c r="AB21" s="18"/>
      <c r="AC21" s="18"/>
    </row>
    <row r="22" spans="1:29" s="5" customFormat="1" ht="20.25" x14ac:dyDescent="0.3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37"/>
      <c r="U22" s="24"/>
      <c r="V22" s="23"/>
      <c r="W22" s="25"/>
      <c r="X22" s="23"/>
      <c r="Y22" s="23"/>
      <c r="Z22" s="23"/>
      <c r="AA22" s="23"/>
      <c r="AB22" s="23"/>
      <c r="AC22" s="23"/>
    </row>
  </sheetData>
  <mergeCells count="11">
    <mergeCell ref="V8:V9"/>
    <mergeCell ref="A4:AC4"/>
    <mergeCell ref="A5:AC5"/>
    <mergeCell ref="A6:AC6"/>
    <mergeCell ref="W8:W9"/>
    <mergeCell ref="X8:AC8"/>
    <mergeCell ref="A8:A9"/>
    <mergeCell ref="B8:B9"/>
    <mergeCell ref="C8:C9"/>
    <mergeCell ref="D8:D9"/>
    <mergeCell ref="E8:U8"/>
  </mergeCells>
  <pageMargins left="0.27" right="0.17" top="0.52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B32</vt:lpstr>
      <vt:lpstr>'B32'!Print_Area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Pc1</cp:lastModifiedBy>
  <cp:lastPrinted>2022-12-14T03:37:35Z</cp:lastPrinted>
  <dcterms:created xsi:type="dcterms:W3CDTF">2019-11-24T04:34:03Z</dcterms:created>
  <dcterms:modified xsi:type="dcterms:W3CDTF">2022-12-14T07:22:41Z</dcterms:modified>
</cp:coreProperties>
</file>